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олубят 3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<sst xmlns="http://schemas.openxmlformats.org/spreadsheetml/2006/main" count="44" uniqueCount="42">
  <si>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</si>
  <si>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</si>
  <si>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</si>
  <si>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</si>
  <si>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</si>
  <si>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</si>
  <si>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</si>
  <si>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</si>
  <si>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</si>
  <si>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</si>
  <si>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</si>
  <si>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</si>
  <si>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</si>
  <si>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</si>
  <si>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</si>
  <si>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</si>
  <si>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</si>
  <si>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</si>
  <si>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</si>
  <si>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</si>
  <si>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</si>
  <si>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</si>
  <si>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</si>
  <si>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</si>
  <si>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ул.Голубятникова,3а</t>
  </si>
  <si>
    <t>в управлении с 01.08.2015</t>
  </si>
  <si>
    <t>задолженность с нарастающим итогом с 01.08.2015г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</si>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</sst>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40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1"/>
      <c r="F3" s="21" t="s">
        <v>1</v>
      </c>
      <c r="G3" s="22"/>
    </row>
    <row r="4" spans="1:8" ht="16.5" hidden="1" customHeight="1" x14ac:dyDescent="0.2">
      <c r="A4" s="52" t="s">
        <v>2</v>
      </c>
      <c r="B4" s="52"/>
      <c r="C4" s="52"/>
      <c r="D4" s="52"/>
      <c r="E4" s="21"/>
      <c r="F4" s="21" t="s">
        <v>1</v>
      </c>
      <c r="G4" s="22"/>
    </row>
    <row r="5" spans="1:8" ht="16.5" hidden="1" customHeight="1" x14ac:dyDescent="0.2">
      <c r="A5" s="52" t="s">
        <v>3</v>
      </c>
      <c r="B5" s="52"/>
      <c r="C5" s="52"/>
      <c r="D5" s="52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3" t="s">
        <v>25</v>
      </c>
      <c r="G7" s="5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26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1138718.6499999999</v>
      </c>
      <c r="F10" s="2">
        <f>SUM(F11:F15)</f>
        <v>1060387.1800000002</v>
      </c>
      <c r="G10" s="2">
        <f>SUM(G11:G15)</f>
        <v>412873.72000000003</v>
      </c>
    </row>
    <row r="11" spans="1:8" ht="15.75" x14ac:dyDescent="0.25">
      <c r="A11" s="55" t="s">
        <v>8</v>
      </c>
      <c r="B11" s="56"/>
      <c r="C11" s="56"/>
      <c r="D11" s="57"/>
      <c r="E11" s="3">
        <v>639955.69999999995</v>
      </c>
      <c r="F11" s="3">
        <v>626273.05000000005</v>
      </c>
      <c r="G11" s="4">
        <v>169284.53</v>
      </c>
    </row>
    <row r="12" spans="1:8" ht="15.75" x14ac:dyDescent="0.25">
      <c r="A12" s="55" t="s">
        <v>9</v>
      </c>
      <c r="B12" s="56"/>
      <c r="C12" s="56"/>
      <c r="D12" s="57"/>
      <c r="E12" s="3">
        <v>0</v>
      </c>
      <c r="F12" s="3">
        <v>0</v>
      </c>
      <c r="G12" s="4">
        <v>0</v>
      </c>
    </row>
    <row r="13" spans="1:8" ht="15.75" x14ac:dyDescent="0.25">
      <c r="A13" s="55" t="s">
        <v>10</v>
      </c>
      <c r="B13" s="56"/>
      <c r="C13" s="56"/>
      <c r="D13" s="57"/>
      <c r="E13" s="3">
        <v>94671.18</v>
      </c>
      <c r="F13" s="3">
        <v>76475.92</v>
      </c>
      <c r="G13" s="4">
        <v>43538.62</v>
      </c>
    </row>
    <row r="14" spans="1:8" ht="15.75" x14ac:dyDescent="0.25">
      <c r="A14" s="55" t="s">
        <v>11</v>
      </c>
      <c r="B14" s="56"/>
      <c r="C14" s="56"/>
      <c r="D14" s="57"/>
      <c r="E14" s="3">
        <v>166913.35</v>
      </c>
      <c r="F14" s="3">
        <v>137494.39999999999</v>
      </c>
      <c r="G14" s="4">
        <v>70453.8</v>
      </c>
    </row>
    <row r="15" spans="1:8" ht="15.75" x14ac:dyDescent="0.25">
      <c r="A15" s="38" t="s">
        <v>12</v>
      </c>
      <c r="B15" s="38"/>
      <c r="C15" s="38"/>
      <c r="D15" s="38"/>
      <c r="E15" s="3">
        <v>237178.42</v>
      </c>
      <c r="F15" s="3">
        <v>220143.81</v>
      </c>
      <c r="G15" s="4">
        <v>129596.77</v>
      </c>
    </row>
    <row r="16" spans="1:8" ht="15.75" x14ac:dyDescent="0.25">
      <c r="A16" s="65" t="s">
        <v>28</v>
      </c>
      <c r="B16" s="66"/>
      <c r="C16" s="66"/>
      <c r="D16" s="67"/>
      <c r="E16" s="2">
        <f>E17+E21+E22+E23</f>
        <v>495139.57999999996</v>
      </c>
      <c r="F16" s="2">
        <f t="shared" ref="F16:G16" si="0">F17+F21+F22+F23</f>
        <v>477636.58</v>
      </c>
      <c r="G16" s="2">
        <f t="shared" si="0"/>
        <v>103716.61</v>
      </c>
    </row>
    <row r="17" spans="1:10" ht="31.5" customHeight="1" x14ac:dyDescent="0.25">
      <c r="A17" s="35" t="s">
        <v>29</v>
      </c>
      <c r="B17" s="36"/>
      <c r="C17" s="36"/>
      <c r="D17" s="37"/>
      <c r="E17" s="3">
        <v>456071.63</v>
      </c>
      <c r="F17" s="3">
        <v>444795.36</v>
      </c>
      <c r="G17" s="4">
        <v>96898.99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30</v>
      </c>
      <c r="B21" s="56"/>
      <c r="C21" s="56"/>
      <c r="D21" s="57"/>
      <c r="E21" s="3">
        <v>891.72</v>
      </c>
      <c r="F21" s="3">
        <v>851.15</v>
      </c>
      <c r="G21" s="4">
        <v>175.25</v>
      </c>
    </row>
    <row r="22" spans="1:10" ht="15.75" x14ac:dyDescent="0.25">
      <c r="A22" s="55" t="s">
        <v>31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32</v>
      </c>
      <c r="B23" s="56"/>
      <c r="C23" s="56"/>
      <c r="D23" s="57"/>
      <c r="E23" s="3">
        <v>38176.230000000003</v>
      </c>
      <c r="F23" s="3">
        <v>31990.07</v>
      </c>
      <c r="G23" s="4">
        <v>6642.37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7"/>
    </row>
    <row r="28" spans="1:10" ht="15.75" x14ac:dyDescent="0.25">
      <c r="A28" s="33" t="s">
        <v>41</v>
      </c>
      <c r="B28" s="33"/>
      <c r="C28" s="33"/>
      <c r="D28" s="33"/>
      <c r="E28" s="33"/>
      <c r="F28" s="4">
        <v>15240.65</v>
      </c>
      <c r="G28" s="20"/>
    </row>
    <row r="29" spans="1:10" ht="45.75" customHeight="1" x14ac:dyDescent="0.25">
      <c r="A29" s="39" t="s">
        <v>34</v>
      </c>
      <c r="B29" s="40"/>
      <c r="C29" s="40"/>
      <c r="D29" s="40"/>
      <c r="E29" s="41"/>
      <c r="F29" s="11">
        <v>112978.08</v>
      </c>
    </row>
    <row r="30" spans="1:10" ht="60.75" customHeight="1" x14ac:dyDescent="0.25">
      <c r="A30" s="39" t="s">
        <v>35</v>
      </c>
      <c r="B30" s="40"/>
      <c r="C30" s="40"/>
      <c r="D30" s="40"/>
      <c r="E30" s="41"/>
      <c r="F30" s="11">
        <f>262967.3+25530</f>
        <v>288497.3</v>
      </c>
    </row>
    <row r="31" spans="1:10" ht="15.75" x14ac:dyDescent="0.25">
      <c r="A31" s="47" t="s">
        <v>18</v>
      </c>
      <c r="B31" s="48"/>
      <c r="C31" s="48"/>
      <c r="D31" s="48"/>
      <c r="E31" s="49"/>
      <c r="F31" s="10">
        <f>108474.41+41038.87</f>
        <v>149513.28</v>
      </c>
    </row>
    <row r="32" spans="1:10" ht="15.75" x14ac:dyDescent="0.25">
      <c r="A32" s="42" t="s">
        <v>36</v>
      </c>
      <c r="B32" s="43"/>
      <c r="C32" s="43"/>
      <c r="D32" s="43"/>
      <c r="E32" s="44"/>
      <c r="F32" s="10">
        <f>F29+F30+F31</f>
        <v>550988.66</v>
      </c>
    </row>
    <row r="33" spans="1:8" ht="15.75" x14ac:dyDescent="0.25">
      <c r="A33" s="42" t="s">
        <v>37</v>
      </c>
      <c r="B33" s="43"/>
      <c r="C33" s="43"/>
      <c r="D33" s="43"/>
      <c r="E33" s="44"/>
      <c r="F33" s="10">
        <f>SUM(F34:F35)</f>
        <v>81716.94</v>
      </c>
    </row>
    <row r="34" spans="1:8" ht="15.75" x14ac:dyDescent="0.25">
      <c r="A34" s="45" t="s">
        <v>19</v>
      </c>
      <c r="B34" s="46"/>
      <c r="C34" s="46"/>
      <c r="D34" s="46"/>
      <c r="E34" s="46"/>
      <c r="F34" s="31">
        <v>40128.519999999997</v>
      </c>
    </row>
    <row r="35" spans="1:8" ht="15.75" x14ac:dyDescent="0.25">
      <c r="A35" s="45" t="s">
        <v>20</v>
      </c>
      <c r="B35" s="46"/>
      <c r="C35" s="46"/>
      <c r="D35" s="46"/>
      <c r="E35" s="46"/>
      <c r="F35" s="31">
        <v>41588.42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632705.60000000009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456071.63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444795.36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-161393.32000000007</v>
      </c>
      <c r="H39" s="5"/>
    </row>
    <row r="41" spans="1:8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Голубят 3а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2019-03-11T04:59:25Z</dcterms:modified>
</cp:coreProperties>
</file>